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25725"/>
</workbook>
</file>

<file path=xl/calcChain.xml><?xml version="1.0" encoding="utf-8"?>
<calcChain xmlns="http://schemas.openxmlformats.org/spreadsheetml/2006/main">
  <c r="I21" i="6"/>
  <c r="I19"/>
  <c r="C3" l="1"/>
  <c r="G90" i="5" l="1"/>
  <c r="G89"/>
  <c r="G88"/>
  <c r="G83"/>
  <c r="G82"/>
  <c r="G81"/>
  <c r="G80"/>
  <c r="G79"/>
  <c r="G74"/>
  <c r="G73"/>
  <c r="G63"/>
  <c r="G34"/>
  <c r="G35"/>
  <c r="G36"/>
  <c r="G37"/>
  <c r="G38"/>
  <c r="G39"/>
  <c r="G40"/>
  <c r="G41"/>
  <c r="G42"/>
  <c r="G43"/>
  <c r="G44"/>
  <c r="G45"/>
  <c r="G46"/>
  <c r="G47"/>
  <c r="G48"/>
  <c r="C8" i="6"/>
  <c r="G87" i="5"/>
  <c r="G68"/>
  <c r="G27"/>
  <c r="G28"/>
  <c r="G29"/>
  <c r="G22"/>
  <c r="G23"/>
  <c r="G21"/>
  <c r="G20"/>
  <c r="G19"/>
  <c r="G18"/>
  <c r="G62"/>
  <c r="G72"/>
  <c r="H70" s="1"/>
  <c r="G17"/>
  <c r="G16"/>
  <c r="G15"/>
  <c r="G14"/>
  <c r="H85" l="1"/>
  <c r="H12"/>
  <c r="G78" l="1"/>
  <c r="G67"/>
  <c r="G61"/>
  <c r="H59" s="1"/>
  <c r="G57"/>
  <c r="G56"/>
  <c r="G52"/>
  <c r="G33"/>
  <c r="H25" l="1"/>
  <c r="H76"/>
  <c r="H65"/>
  <c r="H31"/>
  <c r="H54"/>
  <c r="H50"/>
  <c r="H93" l="1"/>
  <c r="I8" i="6" l="1"/>
  <c r="I82" i="5"/>
  <c r="I88"/>
  <c r="I74"/>
  <c r="I73"/>
  <c r="I83"/>
  <c r="I89"/>
  <c r="I90"/>
  <c r="I79"/>
  <c r="I80"/>
  <c r="I81"/>
  <c r="I63"/>
  <c r="I39"/>
  <c r="I35"/>
  <c r="I43"/>
  <c r="I47"/>
  <c r="I37"/>
  <c r="I41"/>
  <c r="I45"/>
  <c r="I40"/>
  <c r="I36"/>
  <c r="I48"/>
  <c r="I44"/>
  <c r="I38"/>
  <c r="I34"/>
  <c r="I46"/>
  <c r="I42"/>
  <c r="I18"/>
  <c r="I21"/>
  <c r="I72"/>
  <c r="J70" s="1"/>
  <c r="I61"/>
  <c r="J59" s="1"/>
  <c r="I28"/>
  <c r="I57"/>
  <c r="I67"/>
  <c r="J65" s="1"/>
  <c r="I22"/>
  <c r="I27"/>
  <c r="J25" s="1"/>
  <c r="I68"/>
  <c r="I62"/>
  <c r="I16"/>
  <c r="I33"/>
  <c r="J31" s="1"/>
  <c r="I19"/>
  <c r="I15"/>
  <c r="I20"/>
  <c r="I14"/>
  <c r="J12" s="1"/>
  <c r="J93" s="1"/>
  <c r="I29"/>
  <c r="I87"/>
  <c r="J85" s="1"/>
  <c r="I52"/>
  <c r="J50" s="1"/>
  <c r="I78"/>
  <c r="J76" s="1"/>
  <c r="I56"/>
  <c r="J54" s="1"/>
  <c r="I23"/>
  <c r="I17"/>
  <c r="I9" i="6" l="1"/>
  <c r="I12"/>
  <c r="I14" l="1"/>
  <c r="I16" s="1"/>
</calcChain>
</file>

<file path=xl/sharedStrings.xml><?xml version="1.0" encoding="utf-8"?>
<sst xmlns="http://schemas.openxmlformats.org/spreadsheetml/2006/main" count="178" uniqueCount="130">
  <si>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</si>
  <si>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</si>
  <si>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</si>
  <si>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</si>
  <si>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</si>
  <si>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</si>
  <si>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</si>
  <si>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</si>
  <si>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</si>
  <si>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</si>
  <si>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>5.1</t>
  </si>
  <si>
    <t>5.2</t>
  </si>
  <si>
    <t>6.1</t>
  </si>
  <si>
    <t>6.2</t>
  </si>
  <si>
    <t>7.1</t>
  </si>
  <si>
    <t>8.1</t>
  </si>
  <si>
    <t>12.1</t>
  </si>
  <si>
    <t>13.1</t>
  </si>
  <si>
    <t xml:space="preserve">EMPRESA: </t>
  </si>
  <si>
    <t>CANTIDAD</t>
  </si>
  <si>
    <t>UNIDAD</t>
  </si>
  <si>
    <t>PRECIO RUBRO Pesos uruguayos</t>
  </si>
  <si>
    <t xml:space="preserve">PRESUPUESTO OBRA  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</si>
  <si>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</si>
  <si>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</si>
  <si>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</si>
  <si>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</si>
  <si>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</si>
  <si>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</si>
  <si>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</si>
  <si>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</si>
  <si>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</si>
  <si>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</si>
  <si>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</si>
  <si>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</si>
  <si>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</si>
  <si>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</si>
  <si>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</si>
  <si>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</si>
  <si>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</si>
  <si>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</si>
  <si>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</si>
  <si>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</si>
  <si>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</si>
  <si>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</si>
  <si>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</si>
  <si>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</si>
  <si>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SUB TOTAL OBRA $ CON IVA (SIN LEYES SOCIALES)</t>
  </si>
  <si>
    <t>SUB TOTAL OBRA $</t>
  </si>
  <si>
    <t>MONTO IMPONIBLE OBRA $</t>
  </si>
  <si>
    <t>Monto imponible imprevistos $</t>
  </si>
  <si>
    <t>IMPLANTACIÓN</t>
  </si>
  <si>
    <t>3.1.1</t>
  </si>
  <si>
    <t>X DIAS CALENDARIO</t>
  </si>
  <si>
    <t>VARIOS</t>
  </si>
  <si>
    <t>MES</t>
  </si>
  <si>
    <t>1.5</t>
  </si>
  <si>
    <t>1.6</t>
  </si>
  <si>
    <t>1.7</t>
  </si>
  <si>
    <t>1.8</t>
  </si>
  <si>
    <t>1.9</t>
  </si>
  <si>
    <t>1.10</t>
  </si>
  <si>
    <t>M3</t>
  </si>
  <si>
    <t>REVESTIMIENTOS</t>
  </si>
  <si>
    <t>7.2</t>
  </si>
  <si>
    <t>13.2</t>
  </si>
  <si>
    <t>SUB TOTAL OBRA</t>
  </si>
  <si>
    <t>Imprevistos (10% de Obra Prevista)</t>
  </si>
  <si>
    <t>Limpieza de obra</t>
  </si>
  <si>
    <t>Implantación</t>
  </si>
  <si>
    <t>Replanteo</t>
  </si>
  <si>
    <t>Barrera  y vallado</t>
  </si>
  <si>
    <t>Provisorios: conexión de agua y luz</t>
  </si>
  <si>
    <t>Provisorios: consumo de agua y luz</t>
  </si>
  <si>
    <t>Oficinas y Servicios</t>
  </si>
  <si>
    <t>Cartel</t>
  </si>
  <si>
    <t>Limpieza de terreno</t>
  </si>
  <si>
    <t>Prevencionista</t>
  </si>
  <si>
    <t>Tramitación y planos</t>
  </si>
  <si>
    <t>DEMOLICION Y MOVIMENTOS DE TIERRA</t>
  </si>
  <si>
    <t>Demolición de muros de pretiles</t>
  </si>
  <si>
    <t>Retiro de material sobrante</t>
  </si>
  <si>
    <t>EXCAVACION PARA CIMIENTO PILARES</t>
  </si>
  <si>
    <t>ESTRUCTURA DE HORMIGÓN ARMADO, CUBIERTA  LIVIANA</t>
  </si>
  <si>
    <t>Tosca compactada</t>
  </si>
  <si>
    <t>Contrapiso armado Caminero Aulas Prefabricadas</t>
  </si>
  <si>
    <t>AULAS PREFABRICADAS</t>
  </si>
  <si>
    <t>BAÑOS QUIMICOS LICEO</t>
  </si>
  <si>
    <t>CUBIERTA ACCESO A AULAS PREFABRICADAS</t>
  </si>
  <si>
    <t>CONTENEDOR</t>
  </si>
  <si>
    <t>ESTRUCTURAS PROVISORIAS</t>
  </si>
  <si>
    <t>RETIRO DE CUBIERTA FIBROCEMENTO</t>
  </si>
  <si>
    <t>DESMANTELAMIENTO ESTRUCTURAS RETICULADAS DE HIERRO Y ACOND. MUROS</t>
  </si>
  <si>
    <t>ESTRUCTURA SOPORTES</t>
  </si>
  <si>
    <t>CUBIERTA ISOPANEL y terminaciones</t>
  </si>
  <si>
    <t>FUNDACION</t>
  </si>
  <si>
    <t>PILARES H.A</t>
  </si>
  <si>
    <t>CANALONES U PREFABRICADOS</t>
  </si>
  <si>
    <t>pintura cementicia</t>
  </si>
  <si>
    <t>impermeabilización Y SELLADO DE JUNTAS combiflex</t>
  </si>
  <si>
    <t>u</t>
  </si>
  <si>
    <t>MUROS, TABIQUES Y OTROS</t>
  </si>
  <si>
    <t>Muro nuevo de pretiles</t>
  </si>
  <si>
    <t>REVOQUES</t>
  </si>
  <si>
    <t>Reparación de revoque interior 2 capas</t>
  </si>
  <si>
    <t>Revoque exterior 3 capas en pretiles</t>
  </si>
  <si>
    <t>CIELORRASO DE PLACA DE YESO 12MM</t>
  </si>
  <si>
    <t>CIELORRASO ARMSTRONG</t>
  </si>
  <si>
    <t>CIELORRASO PVC en acceso</t>
  </si>
  <si>
    <t>Ayuda a subcontratos</t>
  </si>
  <si>
    <t>INSTALACION SANITARIA</t>
  </si>
  <si>
    <t>COLUMNAS FF PLUVIALES 160</t>
  </si>
  <si>
    <t>CAMARAS EXTERIORES PLUVIALES</t>
  </si>
  <si>
    <t>CAÑERIA SUBTERRANEA PLUVIALES 160</t>
  </si>
  <si>
    <t>INSTALACION ELECTRICA</t>
  </si>
  <si>
    <t>Trabajo en Tableros</t>
  </si>
  <si>
    <t>Desmantelamiento inst. Iluminación existente</t>
  </si>
  <si>
    <t>Luminarias L1</t>
  </si>
  <si>
    <t>Luminarias L2</t>
  </si>
  <si>
    <t>luminarias L3 exteriores Led</t>
  </si>
  <si>
    <t>Canalización y cableado</t>
  </si>
  <si>
    <t>PINTURAS</t>
  </si>
  <si>
    <t>Pintura para acondicionamiento interno</t>
  </si>
  <si>
    <t>Pintura sobre muros exteriores</t>
  </si>
  <si>
    <t>pintura en canalones y pilares de h.a</t>
  </si>
  <si>
    <t>Pintura y enduido en cielorrasos  yeso</t>
  </si>
  <si>
    <t xml:space="preserve">OBRA: </t>
  </si>
  <si>
    <t>LEGADER S.A.</t>
  </si>
  <si>
    <t>LLAMADO Nº 01/2015</t>
  </si>
  <si>
    <t>TOTAL GENERAL OBRA $  (IVA y MONTO IMPONIBLE)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</si>
</sst>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</cellStyleXfs>
  <cellXfs count="2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2" xfId="2" applyFont="1" applyFill="1" applyBorder="1" applyAlignment="1">
      <alignment horizontal="right"/>
    </xf>
    <xf numFmtId="0" fontId="12" fillId="4" borderId="23" xfId="2" applyFont="1" applyFill="1" applyBorder="1" applyAlignment="1"/>
    <xf numFmtId="0" fontId="23" fillId="4" borderId="23" xfId="2" applyFont="1" applyFill="1" applyBorder="1" applyAlignment="1"/>
    <xf numFmtId="0" fontId="25" fillId="4" borderId="23" xfId="2" applyFont="1" applyFill="1" applyBorder="1" applyAlignment="1"/>
    <xf numFmtId="164" fontId="23" fillId="4" borderId="23" xfId="2" applyNumberFormat="1" applyFont="1" applyFill="1" applyBorder="1" applyAlignment="1">
      <alignment horizontal="center"/>
    </xf>
    <xf numFmtId="4" fontId="18" fillId="4" borderId="23" xfId="2" applyNumberFormat="1" applyFont="1" applyFill="1" applyBorder="1" applyAlignment="1" applyProtection="1">
      <alignment horizontal="center"/>
      <protection locked="0"/>
    </xf>
    <xf numFmtId="3" fontId="12" fillId="4" borderId="24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5" xfId="2" applyFont="1" applyFill="1" applyBorder="1"/>
    <xf numFmtId="0" fontId="27" fillId="8" borderId="20" xfId="2" applyFont="1" applyFill="1" applyBorder="1" applyAlignment="1"/>
    <xf numFmtId="0" fontId="18" fillId="8" borderId="20" xfId="2" applyFont="1" applyFill="1" applyBorder="1"/>
    <xf numFmtId="0" fontId="28" fillId="8" borderId="20" xfId="2" applyFont="1" applyFill="1" applyBorder="1" applyAlignment="1"/>
    <xf numFmtId="164" fontId="28" fillId="8" borderId="20" xfId="2" applyNumberFormat="1" applyFont="1" applyFill="1" applyBorder="1" applyAlignment="1">
      <alignment horizontal="center"/>
    </xf>
    <xf numFmtId="4" fontId="18" fillId="8" borderId="20" xfId="2" applyNumberFormat="1" applyFont="1" applyFill="1" applyBorder="1" applyAlignment="1">
      <alignment horizontal="center"/>
    </xf>
    <xf numFmtId="3" fontId="29" fillId="4" borderId="21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5" xfId="2" applyFont="1" applyFill="1" applyBorder="1"/>
    <xf numFmtId="0" fontId="28" fillId="8" borderId="20" xfId="2" applyFont="1" applyFill="1" applyBorder="1" applyAlignment="1">
      <alignment horizontal="left"/>
    </xf>
    <xf numFmtId="0" fontId="15" fillId="8" borderId="4" xfId="2" applyFont="1" applyFill="1" applyBorder="1"/>
    <xf numFmtId="0" fontId="28" fillId="8" borderId="0" xfId="2" applyFont="1" applyFill="1" applyBorder="1" applyAlignment="1">
      <alignment horizontal="left"/>
    </xf>
    <xf numFmtId="0" fontId="25" fillId="8" borderId="18" xfId="2" applyFont="1" applyFill="1" applyBorder="1" applyAlignment="1">
      <alignment horizontal="left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9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20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31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horizontal="right" vertical="center"/>
    </xf>
    <xf numFmtId="3" fontId="20" fillId="7" borderId="24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3" fontId="12" fillId="0" borderId="21" xfId="2" applyNumberFormat="1" applyFont="1" applyFill="1" applyBorder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2" fillId="3" borderId="12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167" fontId="38" fillId="0" borderId="0" xfId="6" applyNumberFormat="1" applyFont="1" applyFill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38" fillId="0" borderId="0" xfId="0" applyFont="1" applyFill="1" applyBorder="1"/>
    <xf numFmtId="0" fontId="0" fillId="0" borderId="0" xfId="0" applyBorder="1" applyAlignment="1">
      <alignment wrapText="1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</cellXfs>
  <cellStyles count="9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2"/>
  <sheetViews>
    <sheetView topLeftCell="B1" zoomScale="64" zoomScaleNormal="64" workbookViewId="0">
      <selection activeCell="I22" sqref="I22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20"/>
      <c r="C3" s="121" t="str">
        <f>+RUBRADO!A9</f>
        <v xml:space="preserve">OBRA: </v>
      </c>
      <c r="D3" s="122"/>
      <c r="E3" s="123"/>
      <c r="F3" s="123"/>
      <c r="G3" s="124"/>
      <c r="H3" s="124"/>
      <c r="I3" s="125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24</v>
      </c>
      <c r="C5" s="9"/>
      <c r="D5" s="10"/>
      <c r="E5" s="10" t="s">
        <v>25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tr">
        <f>+RUBRADO!A93</f>
        <v>SUB TOTAL OBRA</v>
      </c>
      <c r="D8" s="22"/>
      <c r="E8" s="23"/>
      <c r="F8" s="24"/>
      <c r="G8" s="24"/>
      <c r="H8" s="24"/>
      <c r="I8" s="187">
        <f>+RUBRADO!H93</f>
        <v>0</v>
      </c>
      <c r="K8" s="25"/>
    </row>
    <row r="9" spans="2:11" ht="27" thickBot="1">
      <c r="B9" s="26"/>
      <c r="C9" s="132" t="s">
        <v>67</v>
      </c>
      <c r="D9" s="27"/>
      <c r="E9" s="28"/>
      <c r="F9" s="29"/>
      <c r="G9" s="29"/>
      <c r="H9" s="29"/>
      <c r="I9" s="188">
        <f>+I8*0.1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48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26</v>
      </c>
      <c r="D14" s="48"/>
      <c r="E14" s="49"/>
      <c r="F14" s="50"/>
      <c r="G14" s="51"/>
      <c r="H14" s="50"/>
      <c r="I14" s="52">
        <f>+I12*0.22</f>
        <v>0</v>
      </c>
    </row>
    <row r="15" spans="2:11" ht="21" thickBot="1">
      <c r="B15" s="53"/>
      <c r="C15" s="41"/>
      <c r="D15" s="41"/>
      <c r="E15" s="41"/>
      <c r="F15" s="43"/>
      <c r="G15" s="54"/>
      <c r="H15" s="43"/>
      <c r="I15" s="55"/>
    </row>
    <row r="16" spans="2:11" ht="27" thickBot="1">
      <c r="B16" s="56"/>
      <c r="C16" s="57" t="s">
        <v>47</v>
      </c>
      <c r="D16" s="57"/>
      <c r="E16" s="58"/>
      <c r="F16" s="59"/>
      <c r="G16" s="60"/>
      <c r="H16" s="59"/>
      <c r="I16" s="61">
        <f>+I12+I14</f>
        <v>0</v>
      </c>
    </row>
    <row r="17" spans="1:9" ht="20.25">
      <c r="B17" s="53"/>
      <c r="C17" s="41"/>
      <c r="D17" s="41"/>
      <c r="E17" s="41"/>
      <c r="F17" s="43"/>
      <c r="G17" s="54"/>
      <c r="H17" s="43"/>
      <c r="I17" s="55"/>
    </row>
    <row r="18" spans="1:9" ht="20.25">
      <c r="B18" s="62"/>
      <c r="C18" s="63" t="s">
        <v>49</v>
      </c>
      <c r="D18" s="63"/>
      <c r="E18" s="63"/>
      <c r="F18" s="63"/>
      <c r="G18" s="63"/>
      <c r="H18" s="63"/>
      <c r="I18" s="133"/>
    </row>
    <row r="19" spans="1:9" ht="21" thickBot="1">
      <c r="B19" s="64"/>
      <c r="C19" s="63" t="s">
        <v>50</v>
      </c>
      <c r="D19" s="65"/>
      <c r="E19" s="66"/>
      <c r="F19" s="66"/>
      <c r="G19" s="66"/>
      <c r="H19" s="66"/>
      <c r="I19" s="133">
        <f>+I18*0.1</f>
        <v>0</v>
      </c>
    </row>
    <row r="20" spans="1:9" ht="16.5" thickBot="1">
      <c r="B20" s="67"/>
      <c r="C20" s="68"/>
      <c r="D20" s="68"/>
      <c r="E20" s="69"/>
      <c r="F20" s="68"/>
      <c r="G20" s="68"/>
      <c r="H20" s="68"/>
      <c r="I20" s="70"/>
    </row>
    <row r="21" spans="1:9" ht="27.75" thickTop="1" thickBot="1">
      <c r="B21" s="126"/>
      <c r="C21" s="127" t="s">
        <v>129</v>
      </c>
      <c r="D21" s="128"/>
      <c r="E21" s="129"/>
      <c r="F21" s="128"/>
      <c r="G21" s="128"/>
      <c r="H21" s="130"/>
      <c r="I21" s="131">
        <f>I16+I18+I19</f>
        <v>0</v>
      </c>
    </row>
    <row r="22" spans="1:9" ht="17.25" thickTop="1" thickBot="1">
      <c r="B22" s="71"/>
      <c r="C22" s="72"/>
      <c r="D22" s="72"/>
      <c r="E22" s="73"/>
      <c r="F22" s="72"/>
      <c r="G22" s="72"/>
      <c r="H22" s="72"/>
      <c r="I22" s="74"/>
    </row>
    <row r="23" spans="1:9">
      <c r="B23" s="75"/>
      <c r="C23" s="76"/>
      <c r="D23" s="76"/>
      <c r="E23" s="76"/>
      <c r="F23" s="76"/>
      <c r="G23" s="76"/>
      <c r="H23" s="76"/>
      <c r="I23" s="77"/>
    </row>
    <row r="24" spans="1:9" ht="20.25">
      <c r="B24" s="75"/>
      <c r="C24" s="76"/>
      <c r="D24" s="76"/>
      <c r="E24" s="78"/>
      <c r="F24" s="79"/>
      <c r="G24" s="80"/>
      <c r="H24" s="81" t="s">
        <v>27</v>
      </c>
      <c r="I24" s="82" t="s">
        <v>53</v>
      </c>
    </row>
    <row r="25" spans="1:9" ht="15.75" thickBot="1">
      <c r="B25" s="83"/>
      <c r="C25" s="84"/>
      <c r="D25" s="84"/>
      <c r="E25" s="84"/>
      <c r="F25" s="84"/>
      <c r="G25" s="84"/>
      <c r="H25" s="84"/>
      <c r="I25" s="85"/>
    </row>
    <row r="28" spans="1:9" ht="15.75">
      <c r="C28" s="86"/>
      <c r="D28" s="87"/>
      <c r="E28" s="88"/>
      <c r="F28" s="87"/>
      <c r="G28" s="88"/>
    </row>
    <row r="29" spans="1:9" ht="20.25" hidden="1">
      <c r="A29" s="89"/>
      <c r="B29" s="90" t="s">
        <v>28</v>
      </c>
      <c r="C29" s="90" t="s">
        <v>29</v>
      </c>
      <c r="D29" s="91"/>
      <c r="E29" s="92"/>
      <c r="F29" s="93"/>
      <c r="G29" s="94"/>
      <c r="H29" s="89"/>
      <c r="I29" s="95"/>
    </row>
    <row r="30" spans="1:9" ht="15.75" hidden="1">
      <c r="A30" s="89"/>
      <c r="B30" s="89"/>
      <c r="C30" s="96"/>
      <c r="D30" s="96"/>
      <c r="E30" s="92"/>
      <c r="F30" s="93"/>
      <c r="G30" s="94"/>
      <c r="H30" s="89"/>
      <c r="I30" s="95"/>
    </row>
    <row r="31" spans="1:9" hidden="1">
      <c r="A31" s="89"/>
      <c r="B31" s="89"/>
      <c r="C31" s="89"/>
      <c r="D31" s="89"/>
      <c r="E31" s="89"/>
      <c r="F31" s="89"/>
      <c r="G31" s="89"/>
      <c r="H31" s="89"/>
      <c r="I31" s="95"/>
    </row>
    <row r="32" spans="1:9" ht="16.5" hidden="1" thickBot="1">
      <c r="A32" s="89"/>
      <c r="B32" s="89"/>
      <c r="C32" s="97" t="s">
        <v>30</v>
      </c>
      <c r="D32" s="98"/>
      <c r="E32" s="99"/>
      <c r="F32" s="100" t="s">
        <v>31</v>
      </c>
      <c r="G32" s="101"/>
      <c r="H32" s="89"/>
      <c r="I32" s="95"/>
    </row>
    <row r="33" spans="1:9" ht="15.75" hidden="1">
      <c r="A33" s="89"/>
      <c r="B33" s="89"/>
      <c r="C33" s="102" t="s">
        <v>32</v>
      </c>
      <c r="D33" s="96" t="s">
        <v>33</v>
      </c>
      <c r="E33" s="103">
        <v>400</v>
      </c>
      <c r="F33" s="104">
        <v>400</v>
      </c>
      <c r="G33" s="105"/>
      <c r="H33" s="89"/>
      <c r="I33" s="95"/>
    </row>
    <row r="34" spans="1:9" ht="15.75" hidden="1">
      <c r="A34" s="89"/>
      <c r="B34" s="89"/>
      <c r="C34" s="102" t="s">
        <v>34</v>
      </c>
      <c r="D34" s="96" t="s">
        <v>33</v>
      </c>
      <c r="E34" s="103">
        <v>500</v>
      </c>
      <c r="F34" s="104">
        <v>200</v>
      </c>
      <c r="G34" s="105"/>
      <c r="H34" s="89"/>
      <c r="I34" s="95"/>
    </row>
    <row r="35" spans="1:9" ht="15.75" hidden="1">
      <c r="A35" s="89"/>
      <c r="B35" s="89"/>
      <c r="C35" s="102" t="s">
        <v>35</v>
      </c>
      <c r="D35" s="96" t="s">
        <v>33</v>
      </c>
      <c r="E35" s="106">
        <v>2640</v>
      </c>
      <c r="F35" s="104">
        <v>396</v>
      </c>
      <c r="G35" s="107"/>
      <c r="H35" s="89"/>
      <c r="I35" s="95"/>
    </row>
    <row r="36" spans="1:9" ht="16.5" hidden="1" thickBot="1">
      <c r="A36" s="89"/>
      <c r="B36" s="89"/>
      <c r="C36" s="108" t="s">
        <v>36</v>
      </c>
      <c r="D36" s="96" t="s">
        <v>33</v>
      </c>
      <c r="E36" s="103">
        <v>244</v>
      </c>
      <c r="F36" s="104">
        <v>48.8</v>
      </c>
      <c r="G36" s="109"/>
      <c r="H36" s="89"/>
      <c r="I36" s="95"/>
    </row>
    <row r="37" spans="1:9" ht="16.5" hidden="1" thickBot="1">
      <c r="A37" s="89"/>
      <c r="B37" s="89"/>
      <c r="C37" s="97" t="s">
        <v>37</v>
      </c>
      <c r="D37" s="110" t="s">
        <v>33</v>
      </c>
      <c r="E37" s="111">
        <v>3784</v>
      </c>
      <c r="F37" s="111">
        <v>1044.8</v>
      </c>
      <c r="G37" s="101"/>
      <c r="H37" s="89"/>
      <c r="I37" s="95"/>
    </row>
    <row r="38" spans="1:9" hidden="1">
      <c r="A38" s="89"/>
      <c r="B38" s="89"/>
      <c r="C38" s="112"/>
      <c r="D38" s="113"/>
      <c r="E38" s="114"/>
      <c r="F38" s="113"/>
      <c r="G38" s="115"/>
      <c r="H38" s="89"/>
      <c r="I38" s="95"/>
    </row>
    <row r="39" spans="1:9" ht="16.5" hidden="1" thickBot="1">
      <c r="A39" s="89"/>
      <c r="B39" s="89"/>
      <c r="C39" s="116" t="s">
        <v>38</v>
      </c>
      <c r="D39" s="117" t="s">
        <v>23</v>
      </c>
      <c r="E39" s="118">
        <v>21742.793338437979</v>
      </c>
      <c r="F39" s="117"/>
      <c r="G39" s="119"/>
      <c r="H39" s="89"/>
      <c r="I39" s="95"/>
    </row>
    <row r="40" spans="1:9" hidden="1">
      <c r="A40" s="89"/>
      <c r="B40" s="89"/>
      <c r="C40" s="89"/>
      <c r="D40" s="89"/>
      <c r="E40" s="89"/>
      <c r="F40" s="89"/>
      <c r="G40" s="89"/>
      <c r="H40" s="89"/>
      <c r="I40" s="95"/>
    </row>
    <row r="41" spans="1:9" hidden="1">
      <c r="A41" s="89"/>
      <c r="B41" s="89"/>
      <c r="C41" s="89"/>
      <c r="D41" s="89"/>
      <c r="E41" s="89"/>
      <c r="F41" s="89"/>
      <c r="G41" s="89"/>
      <c r="H41" s="89"/>
      <c r="I41" s="95"/>
    </row>
    <row r="42" spans="1:9" ht="20.25" hidden="1">
      <c r="A42" s="89"/>
      <c r="B42" s="90"/>
      <c r="C42" s="90"/>
      <c r="D42" s="91"/>
      <c r="E42" s="89"/>
      <c r="F42" s="89"/>
      <c r="G42" s="89"/>
      <c r="H42" s="89"/>
      <c r="I42" s="95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tabSelected="1" zoomScale="56" zoomScaleNormal="56" workbookViewId="0">
      <selection activeCell="A4" sqref="A4"/>
    </sheetView>
  </sheetViews>
  <sheetFormatPr baseColWidth="10" defaultRowHeight="15"/>
  <cols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ht="15.75" thickBot="1">
      <c r="A1" s="134"/>
      <c r="B1" s="134"/>
      <c r="C1" s="134"/>
      <c r="D1" s="134"/>
      <c r="E1" s="134"/>
      <c r="F1" s="134"/>
      <c r="G1" s="134"/>
      <c r="H1" s="135"/>
      <c r="I1" s="135"/>
      <c r="J1" s="135"/>
    </row>
    <row r="2" spans="1:11" ht="18">
      <c r="A2" s="136" t="s">
        <v>127</v>
      </c>
      <c r="B2" s="137"/>
      <c r="C2" s="138"/>
      <c r="D2" s="139"/>
      <c r="E2" s="139"/>
      <c r="F2" s="139"/>
      <c r="G2" s="139"/>
      <c r="H2" s="140"/>
      <c r="I2" s="140"/>
      <c r="J2" s="141"/>
    </row>
    <row r="3" spans="1:11" ht="18">
      <c r="A3" s="148" t="s">
        <v>128</v>
      </c>
      <c r="B3" s="143"/>
      <c r="C3" s="144"/>
      <c r="D3" s="145"/>
      <c r="E3" s="145"/>
      <c r="F3" s="145"/>
      <c r="G3" s="145"/>
      <c r="H3" s="146"/>
      <c r="I3" s="146"/>
      <c r="J3" s="147"/>
    </row>
    <row r="4" spans="1:11" ht="9.9499999999999993" customHeight="1" thickBot="1">
      <c r="A4" s="142"/>
      <c r="B4" s="143"/>
      <c r="C4" s="144"/>
      <c r="D4" s="145"/>
      <c r="E4" s="145"/>
      <c r="F4" s="145"/>
      <c r="G4" s="145"/>
      <c r="H4" s="146"/>
      <c r="I4" s="146"/>
      <c r="J4" s="147"/>
    </row>
    <row r="5" spans="1:11" ht="18.75" thickBot="1">
      <c r="A5" s="148" t="s">
        <v>22</v>
      </c>
      <c r="B5" s="149"/>
      <c r="C5" s="150"/>
      <c r="D5" s="151"/>
      <c r="E5" s="151"/>
      <c r="F5" s="151"/>
      <c r="G5" s="151"/>
      <c r="H5" s="219" t="s">
        <v>42</v>
      </c>
      <c r="I5" s="220"/>
      <c r="J5" s="221"/>
    </row>
    <row r="6" spans="1:11" ht="9.9499999999999993" customHeight="1" thickBot="1">
      <c r="A6" s="148"/>
      <c r="B6" s="149"/>
      <c r="C6" s="150"/>
      <c r="D6" s="151"/>
      <c r="E6" s="151"/>
      <c r="F6" s="151"/>
      <c r="G6" s="151"/>
      <c r="H6" s="146"/>
      <c r="I6" s="146"/>
      <c r="J6" s="147"/>
    </row>
    <row r="7" spans="1:11" ht="18.75" thickBot="1">
      <c r="A7" s="152" t="s">
        <v>18</v>
      </c>
      <c r="B7" s="153"/>
      <c r="C7" s="154"/>
      <c r="D7" s="155"/>
      <c r="E7" s="155"/>
      <c r="F7" s="155"/>
      <c r="G7" s="155"/>
      <c r="H7" s="222" t="s">
        <v>42</v>
      </c>
      <c r="I7" s="223"/>
      <c r="J7" s="224"/>
    </row>
    <row r="8" spans="1:11" ht="15.75" thickBot="1">
      <c r="A8" s="156"/>
      <c r="B8" s="157"/>
      <c r="C8" s="157"/>
      <c r="D8" s="145"/>
      <c r="E8" s="145"/>
      <c r="F8" s="145"/>
      <c r="G8" s="145"/>
      <c r="H8" s="146"/>
      <c r="I8" s="146"/>
      <c r="J8" s="147"/>
    </row>
    <row r="9" spans="1:11" ht="55.5" customHeight="1" thickBot="1">
      <c r="A9" s="225" t="s">
        <v>126</v>
      </c>
      <c r="B9" s="226"/>
      <c r="C9" s="226"/>
      <c r="D9" s="158" t="s">
        <v>19</v>
      </c>
      <c r="E9" s="158" t="s">
        <v>20</v>
      </c>
      <c r="F9" s="158" t="s">
        <v>39</v>
      </c>
      <c r="G9" s="158" t="s">
        <v>40</v>
      </c>
      <c r="H9" s="159" t="s">
        <v>21</v>
      </c>
      <c r="I9" s="227" t="s">
        <v>41</v>
      </c>
      <c r="J9" s="228"/>
    </row>
    <row r="10" spans="1:11" s="2" customFormat="1">
      <c r="A10" s="160"/>
      <c r="B10" s="161"/>
      <c r="C10" s="161"/>
      <c r="D10" s="179"/>
      <c r="E10" s="179"/>
      <c r="F10" s="179"/>
      <c r="G10" s="179"/>
      <c r="H10" s="180"/>
      <c r="I10" s="180"/>
      <c r="J10" s="181"/>
    </row>
    <row r="11" spans="1:11" s="2" customFormat="1" ht="15.75" thickBot="1">
      <c r="A11" s="160"/>
      <c r="B11" s="161"/>
      <c r="C11" s="161"/>
      <c r="D11" s="179"/>
      <c r="E11" s="179"/>
      <c r="F11" s="179"/>
      <c r="G11" s="179"/>
      <c r="H11" s="180"/>
      <c r="I11" s="180"/>
      <c r="J11" s="192"/>
      <c r="K11" s="193"/>
    </row>
    <row r="12" spans="1:11" ht="21" customHeight="1" thickBot="1">
      <c r="A12" s="162" t="s">
        <v>0</v>
      </c>
      <c r="B12" s="163" t="s">
        <v>51</v>
      </c>
      <c r="C12" s="168"/>
      <c r="D12" s="164"/>
      <c r="E12" s="165"/>
      <c r="F12" s="165"/>
      <c r="G12" s="165"/>
      <c r="H12" s="166">
        <f>SUM(G14:G24)</f>
        <v>0</v>
      </c>
      <c r="I12" s="191"/>
      <c r="J12" s="182" t="e">
        <f>SUM(I14:I24)</f>
        <v>#DIV/0!</v>
      </c>
    </row>
    <row r="13" spans="1:11">
      <c r="A13" s="156"/>
      <c r="B13" s="169"/>
      <c r="C13" s="169"/>
      <c r="D13" s="145"/>
      <c r="E13" s="145"/>
      <c r="F13" s="145"/>
      <c r="G13" s="145"/>
      <c r="H13" s="146"/>
      <c r="I13" s="146"/>
      <c r="J13" s="195"/>
      <c r="K13" s="194"/>
    </row>
    <row r="14" spans="1:11" ht="20.25">
      <c r="A14" s="186" t="s">
        <v>1</v>
      </c>
      <c r="B14" s="184" t="s">
        <v>69</v>
      </c>
      <c r="C14" s="170"/>
      <c r="D14" s="151">
        <v>0</v>
      </c>
      <c r="E14" s="167" t="s">
        <v>43</v>
      </c>
      <c r="F14" s="209"/>
      <c r="G14" s="185">
        <f t="shared" ref="G14:G23" si="0">+D14*F14</f>
        <v>0</v>
      </c>
      <c r="H14" s="146"/>
      <c r="I14" s="208" t="e">
        <f t="shared" ref="I14:I23" si="1">+G14/$H$93</f>
        <v>#DIV/0!</v>
      </c>
      <c r="K14" s="194"/>
    </row>
    <row r="15" spans="1:11" ht="20.25">
      <c r="A15" s="186" t="s">
        <v>2</v>
      </c>
      <c r="B15" s="184" t="s">
        <v>70</v>
      </c>
      <c r="C15" s="170"/>
      <c r="D15" s="151">
        <v>0</v>
      </c>
      <c r="E15" s="167" t="s">
        <v>43</v>
      </c>
      <c r="F15" s="210"/>
      <c r="G15" s="185">
        <f t="shared" si="0"/>
        <v>0</v>
      </c>
      <c r="H15" s="146"/>
      <c r="I15" s="208" t="e">
        <f t="shared" si="1"/>
        <v>#DIV/0!</v>
      </c>
      <c r="K15" s="194"/>
    </row>
    <row r="16" spans="1:11" ht="20.25">
      <c r="A16" s="186" t="s">
        <v>3</v>
      </c>
      <c r="B16" s="184" t="s">
        <v>71</v>
      </c>
      <c r="C16" s="170"/>
      <c r="D16" s="151">
        <v>0</v>
      </c>
      <c r="E16" s="167" t="s">
        <v>43</v>
      </c>
      <c r="F16" s="210"/>
      <c r="G16" s="185">
        <f t="shared" si="0"/>
        <v>0</v>
      </c>
      <c r="H16" s="146"/>
      <c r="I16" s="208" t="e">
        <f t="shared" si="1"/>
        <v>#DIV/0!</v>
      </c>
      <c r="K16" s="194"/>
    </row>
    <row r="17" spans="1:11" ht="20.25">
      <c r="A17" s="186" t="s">
        <v>4</v>
      </c>
      <c r="B17" s="184" t="s">
        <v>72</v>
      </c>
      <c r="C17" s="170"/>
      <c r="D17" s="151">
        <v>0</v>
      </c>
      <c r="E17" s="167" t="s">
        <v>43</v>
      </c>
      <c r="F17" s="210"/>
      <c r="G17" s="185">
        <f t="shared" si="0"/>
        <v>0</v>
      </c>
      <c r="H17" s="146"/>
      <c r="I17" s="208" t="e">
        <f t="shared" si="1"/>
        <v>#DIV/0!</v>
      </c>
      <c r="K17" s="194"/>
    </row>
    <row r="18" spans="1:11" ht="20.25">
      <c r="A18" s="186" t="s">
        <v>56</v>
      </c>
      <c r="B18" s="184" t="s">
        <v>73</v>
      </c>
      <c r="C18" s="170"/>
      <c r="D18" s="151">
        <v>0</v>
      </c>
      <c r="E18" s="167" t="s">
        <v>55</v>
      </c>
      <c r="F18" s="210"/>
      <c r="G18" s="185">
        <f t="shared" si="0"/>
        <v>0</v>
      </c>
      <c r="H18" s="146"/>
      <c r="I18" s="208" t="e">
        <f t="shared" si="1"/>
        <v>#DIV/0!</v>
      </c>
      <c r="K18" s="194"/>
    </row>
    <row r="19" spans="1:11" ht="20.25">
      <c r="A19" s="186" t="s">
        <v>57</v>
      </c>
      <c r="B19" s="184" t="s">
        <v>74</v>
      </c>
      <c r="C19" s="170"/>
      <c r="D19" s="151">
        <v>0</v>
      </c>
      <c r="E19" s="167" t="s">
        <v>43</v>
      </c>
      <c r="F19" s="209"/>
      <c r="G19" s="185">
        <f t="shared" si="0"/>
        <v>0</v>
      </c>
      <c r="H19" s="146"/>
      <c r="I19" s="208" t="e">
        <f t="shared" si="1"/>
        <v>#DIV/0!</v>
      </c>
      <c r="K19" s="194"/>
    </row>
    <row r="20" spans="1:11" ht="20.25">
      <c r="A20" s="186" t="s">
        <v>58</v>
      </c>
      <c r="B20" s="184" t="s">
        <v>75</v>
      </c>
      <c r="C20" s="170"/>
      <c r="D20" s="151">
        <v>0</v>
      </c>
      <c r="E20" s="167" t="s">
        <v>46</v>
      </c>
      <c r="F20" s="209"/>
      <c r="G20" s="185">
        <f t="shared" si="0"/>
        <v>0</v>
      </c>
      <c r="H20" s="146"/>
      <c r="I20" s="208" t="e">
        <f t="shared" si="1"/>
        <v>#DIV/0!</v>
      </c>
      <c r="K20" s="194"/>
    </row>
    <row r="21" spans="1:11" ht="20.25">
      <c r="A21" s="186" t="s">
        <v>59</v>
      </c>
      <c r="B21" s="184" t="s">
        <v>76</v>
      </c>
      <c r="C21" s="170"/>
      <c r="D21" s="151">
        <v>0</v>
      </c>
      <c r="E21" s="167" t="s">
        <v>43</v>
      </c>
      <c r="F21" s="210"/>
      <c r="G21" s="185">
        <f t="shared" si="0"/>
        <v>0</v>
      </c>
      <c r="H21" s="146"/>
      <c r="I21" s="208" t="e">
        <f t="shared" si="1"/>
        <v>#DIV/0!</v>
      </c>
      <c r="K21" s="194"/>
    </row>
    <row r="22" spans="1:11" ht="20.25">
      <c r="A22" s="186" t="s">
        <v>60</v>
      </c>
      <c r="B22" s="184" t="s">
        <v>77</v>
      </c>
      <c r="C22" s="170"/>
      <c r="D22" s="151">
        <v>0</v>
      </c>
      <c r="E22" s="167" t="s">
        <v>55</v>
      </c>
      <c r="F22" s="209"/>
      <c r="G22" s="185">
        <f t="shared" si="0"/>
        <v>0</v>
      </c>
      <c r="H22" s="146"/>
      <c r="I22" s="208" t="e">
        <f t="shared" si="1"/>
        <v>#DIV/0!</v>
      </c>
      <c r="K22" s="194"/>
    </row>
    <row r="23" spans="1:11" ht="20.25">
      <c r="A23" s="186" t="s">
        <v>61</v>
      </c>
      <c r="B23" s="184" t="s">
        <v>78</v>
      </c>
      <c r="C23" s="170"/>
      <c r="D23" s="151">
        <v>0</v>
      </c>
      <c r="E23" s="167" t="s">
        <v>43</v>
      </c>
      <c r="F23" s="209"/>
      <c r="G23" s="185">
        <f t="shared" si="0"/>
        <v>0</v>
      </c>
      <c r="H23" s="146"/>
      <c r="I23" s="208" t="e">
        <f t="shared" si="1"/>
        <v>#DIV/0!</v>
      </c>
      <c r="K23" s="194"/>
    </row>
    <row r="24" spans="1:11" s="2" customFormat="1" ht="15.75" thickBot="1">
      <c r="A24" s="171"/>
      <c r="B24" s="217"/>
      <c r="C24" s="217"/>
      <c r="D24" s="179"/>
      <c r="E24" s="179"/>
      <c r="F24" s="179"/>
      <c r="G24" s="179"/>
      <c r="H24" s="180"/>
      <c r="I24" s="180"/>
      <c r="J24" s="196"/>
      <c r="K24" s="193"/>
    </row>
    <row r="25" spans="1:11" ht="21" customHeight="1" thickBot="1">
      <c r="A25" s="172" t="s">
        <v>5</v>
      </c>
      <c r="B25" s="173" t="s">
        <v>79</v>
      </c>
      <c r="C25" s="174"/>
      <c r="D25" s="164"/>
      <c r="E25" s="165"/>
      <c r="F25" s="165"/>
      <c r="G25" s="165"/>
      <c r="H25" s="166">
        <f>SUM(G27:G30)</f>
        <v>0</v>
      </c>
      <c r="I25" s="191"/>
      <c r="J25" s="182" t="e">
        <f>SUM(I27:I30)</f>
        <v>#DIV/0!</v>
      </c>
    </row>
    <row r="26" spans="1:11">
      <c r="A26" s="156"/>
      <c r="B26" s="169"/>
      <c r="C26" s="169"/>
      <c r="D26" s="145"/>
      <c r="E26" s="145"/>
      <c r="F26" s="145"/>
      <c r="G26" s="145"/>
      <c r="H26" s="146"/>
      <c r="I26" s="146"/>
      <c r="J26" s="195"/>
      <c r="K26" s="194"/>
    </row>
    <row r="27" spans="1:11" ht="20.25">
      <c r="A27" s="186" t="s">
        <v>6</v>
      </c>
      <c r="B27" s="184" t="s">
        <v>80</v>
      </c>
      <c r="C27" s="170"/>
      <c r="D27" s="151">
        <v>0</v>
      </c>
      <c r="E27" s="167" t="s">
        <v>62</v>
      </c>
      <c r="F27" s="211"/>
      <c r="G27" s="185">
        <f t="shared" ref="G27:G29" si="2">+D27*F27</f>
        <v>0</v>
      </c>
      <c r="H27" s="146"/>
      <c r="I27" s="208" t="e">
        <f>+G27/$H$93</f>
        <v>#DIV/0!</v>
      </c>
      <c r="K27" s="194"/>
    </row>
    <row r="28" spans="1:11" ht="20.25">
      <c r="A28" s="186" t="s">
        <v>7</v>
      </c>
      <c r="B28" s="184" t="s">
        <v>81</v>
      </c>
      <c r="C28" s="170"/>
      <c r="D28" s="151">
        <v>0</v>
      </c>
      <c r="E28" s="167" t="s">
        <v>43</v>
      </c>
      <c r="F28" s="209"/>
      <c r="G28" s="185">
        <f t="shared" si="2"/>
        <v>0</v>
      </c>
      <c r="H28" s="146"/>
      <c r="I28" s="208" t="e">
        <f>+G28/$H$93</f>
        <v>#DIV/0!</v>
      </c>
      <c r="K28" s="194"/>
    </row>
    <row r="29" spans="1:11" ht="20.25">
      <c r="A29" s="186" t="s">
        <v>8</v>
      </c>
      <c r="B29" s="184" t="s">
        <v>82</v>
      </c>
      <c r="C29" s="170"/>
      <c r="D29" s="151">
        <v>0</v>
      </c>
      <c r="E29" s="167" t="s">
        <v>62</v>
      </c>
      <c r="F29" s="211"/>
      <c r="G29" s="185">
        <f t="shared" si="2"/>
        <v>0</v>
      </c>
      <c r="H29" s="146"/>
      <c r="I29" s="208" t="e">
        <f>+G29/$H$93</f>
        <v>#DIV/0!</v>
      </c>
      <c r="K29" s="194"/>
    </row>
    <row r="30" spans="1:11" s="2" customFormat="1" ht="15.75" thickBot="1">
      <c r="A30" s="171"/>
      <c r="B30" s="217"/>
      <c r="C30" s="217"/>
      <c r="D30" s="179"/>
      <c r="E30" s="179"/>
      <c r="F30" s="179"/>
      <c r="G30" s="179"/>
      <c r="H30" s="180"/>
      <c r="I30" s="180"/>
      <c r="J30" s="196"/>
      <c r="K30" s="193"/>
    </row>
    <row r="31" spans="1:11" ht="32.25" thickBot="1">
      <c r="A31" s="172">
        <v>3</v>
      </c>
      <c r="B31" s="212" t="s">
        <v>83</v>
      </c>
      <c r="C31" s="174"/>
      <c r="D31" s="164"/>
      <c r="E31" s="165"/>
      <c r="F31" s="165"/>
      <c r="G31" s="165"/>
      <c r="H31" s="166">
        <f>SUM(G33:G49)</f>
        <v>0</v>
      </c>
      <c r="I31" s="191"/>
      <c r="J31" s="182" t="e">
        <f>SUM(I33:I49)</f>
        <v>#DIV/0!</v>
      </c>
    </row>
    <row r="32" spans="1:11">
      <c r="A32" s="175"/>
      <c r="B32" s="169"/>
      <c r="C32" s="176"/>
      <c r="D32" s="145"/>
      <c r="E32" s="145"/>
      <c r="F32" s="145"/>
      <c r="G32" s="145"/>
      <c r="H32" s="146"/>
      <c r="I32" s="146"/>
      <c r="J32" s="197"/>
      <c r="K32" s="194"/>
    </row>
    <row r="33" spans="1:11" ht="20.25">
      <c r="A33" s="186" t="s">
        <v>52</v>
      </c>
      <c r="B33" s="184" t="s">
        <v>84</v>
      </c>
      <c r="C33" s="170"/>
      <c r="D33" s="151">
        <v>0</v>
      </c>
      <c r="E33" s="167" t="s">
        <v>62</v>
      </c>
      <c r="F33" s="209"/>
      <c r="G33" s="185">
        <f t="shared" ref="G33" si="3">+D33*F33</f>
        <v>0</v>
      </c>
      <c r="H33" s="146"/>
      <c r="I33" s="208" t="e">
        <f t="shared" ref="I33:I48" si="4">+G33/$H$93</f>
        <v>#DIV/0!</v>
      </c>
      <c r="K33" s="194"/>
    </row>
    <row r="34" spans="1:11" ht="20.25">
      <c r="A34" s="186"/>
      <c r="B34" s="184" t="s">
        <v>85</v>
      </c>
      <c r="C34" s="170"/>
      <c r="D34" s="151">
        <v>0</v>
      </c>
      <c r="E34" s="167" t="s">
        <v>62</v>
      </c>
      <c r="F34" s="209"/>
      <c r="G34" s="185">
        <f t="shared" ref="G34:G48" si="5">+D34*F34</f>
        <v>0</v>
      </c>
      <c r="H34" s="146"/>
      <c r="I34" s="208" t="e">
        <f t="shared" si="4"/>
        <v>#DIV/0!</v>
      </c>
      <c r="K34" s="194"/>
    </row>
    <row r="35" spans="1:11" ht="20.25">
      <c r="A35" s="186"/>
      <c r="B35" s="184" t="s">
        <v>86</v>
      </c>
      <c r="C35" s="170"/>
      <c r="D35" s="151">
        <v>0</v>
      </c>
      <c r="E35" s="167" t="s">
        <v>100</v>
      </c>
      <c r="F35" s="209"/>
      <c r="G35" s="185">
        <f t="shared" si="5"/>
        <v>0</v>
      </c>
      <c r="H35" s="146"/>
      <c r="I35" s="208" t="e">
        <f t="shared" si="4"/>
        <v>#DIV/0!</v>
      </c>
      <c r="K35" s="194"/>
    </row>
    <row r="36" spans="1:11" ht="20.25">
      <c r="A36" s="186"/>
      <c r="B36" s="184" t="s">
        <v>87</v>
      </c>
      <c r="C36" s="170"/>
      <c r="D36" s="151">
        <v>0</v>
      </c>
      <c r="E36" s="167" t="s">
        <v>46</v>
      </c>
      <c r="F36" s="209"/>
      <c r="G36" s="185">
        <f t="shared" si="5"/>
        <v>0</v>
      </c>
      <c r="H36" s="146"/>
      <c r="I36" s="208" t="e">
        <f t="shared" si="4"/>
        <v>#DIV/0!</v>
      </c>
      <c r="K36" s="194"/>
    </row>
    <row r="37" spans="1:11" ht="20.25">
      <c r="A37" s="186"/>
      <c r="B37" s="184" t="s">
        <v>88</v>
      </c>
      <c r="C37" s="170"/>
      <c r="D37" s="151">
        <v>0</v>
      </c>
      <c r="E37" s="167" t="s">
        <v>45</v>
      </c>
      <c r="F37" s="209"/>
      <c r="G37" s="185">
        <f t="shared" si="5"/>
        <v>0</v>
      </c>
      <c r="H37" s="146"/>
      <c r="I37" s="208" t="e">
        <f t="shared" si="4"/>
        <v>#DIV/0!</v>
      </c>
      <c r="K37" s="194"/>
    </row>
    <row r="38" spans="1:11" ht="20.25">
      <c r="A38" s="186"/>
      <c r="B38" s="184" t="s">
        <v>89</v>
      </c>
      <c r="C38" s="170"/>
      <c r="D38" s="151">
        <v>0</v>
      </c>
      <c r="E38" s="167" t="s">
        <v>55</v>
      </c>
      <c r="F38" s="209"/>
      <c r="G38" s="185">
        <f t="shared" si="5"/>
        <v>0</v>
      </c>
      <c r="H38" s="146"/>
      <c r="I38" s="208" t="e">
        <f t="shared" si="4"/>
        <v>#DIV/0!</v>
      </c>
      <c r="K38" s="194"/>
    </row>
    <row r="39" spans="1:11" ht="20.25">
      <c r="A39" s="186"/>
      <c r="B39" s="184" t="s">
        <v>90</v>
      </c>
      <c r="C39" s="170"/>
      <c r="D39" s="151">
        <v>0</v>
      </c>
      <c r="E39" s="167" t="s">
        <v>43</v>
      </c>
      <c r="F39" s="209"/>
      <c r="G39" s="185">
        <f t="shared" si="5"/>
        <v>0</v>
      </c>
      <c r="H39" s="146"/>
      <c r="I39" s="208" t="e">
        <f t="shared" si="4"/>
        <v>#DIV/0!</v>
      </c>
      <c r="K39" s="194"/>
    </row>
    <row r="40" spans="1:11" ht="20.25">
      <c r="A40" s="186"/>
      <c r="B40" s="184" t="s">
        <v>91</v>
      </c>
      <c r="C40" s="170"/>
      <c r="D40" s="151">
        <v>0</v>
      </c>
      <c r="E40" s="167" t="s">
        <v>45</v>
      </c>
      <c r="F40" s="209"/>
      <c r="G40" s="185">
        <f t="shared" si="5"/>
        <v>0</v>
      </c>
      <c r="H40" s="146"/>
      <c r="I40" s="208" t="e">
        <f t="shared" si="4"/>
        <v>#DIV/0!</v>
      </c>
      <c r="K40" s="194"/>
    </row>
    <row r="41" spans="1:11" ht="20.25" customHeight="1">
      <c r="A41" s="186"/>
      <c r="B41" s="184" t="s">
        <v>92</v>
      </c>
      <c r="C41" s="170"/>
      <c r="D41" s="151">
        <v>0</v>
      </c>
      <c r="E41" s="167" t="s">
        <v>43</v>
      </c>
      <c r="F41" s="209"/>
      <c r="G41" s="185">
        <f t="shared" si="5"/>
        <v>0</v>
      </c>
      <c r="H41" s="146"/>
      <c r="I41" s="208" t="e">
        <f t="shared" si="4"/>
        <v>#DIV/0!</v>
      </c>
      <c r="K41" s="194"/>
    </row>
    <row r="42" spans="1:11" ht="20.25">
      <c r="A42" s="186"/>
      <c r="B42" s="184" t="s">
        <v>93</v>
      </c>
      <c r="C42" s="170"/>
      <c r="D42" s="151">
        <v>0</v>
      </c>
      <c r="E42" s="167" t="s">
        <v>43</v>
      </c>
      <c r="F42" s="209"/>
      <c r="G42" s="185">
        <f t="shared" si="5"/>
        <v>0</v>
      </c>
      <c r="H42" s="146"/>
      <c r="I42" s="208" t="e">
        <f t="shared" si="4"/>
        <v>#DIV/0!</v>
      </c>
      <c r="K42" s="194"/>
    </row>
    <row r="43" spans="1:11" ht="20.25">
      <c r="A43" s="186"/>
      <c r="B43" s="184" t="s">
        <v>94</v>
      </c>
      <c r="C43" s="170"/>
      <c r="D43" s="151">
        <v>0</v>
      </c>
      <c r="E43" s="167" t="s">
        <v>45</v>
      </c>
      <c r="F43" s="211"/>
      <c r="G43" s="185">
        <f t="shared" si="5"/>
        <v>0</v>
      </c>
      <c r="H43" s="146"/>
      <c r="I43" s="208" t="e">
        <f t="shared" si="4"/>
        <v>#DIV/0!</v>
      </c>
      <c r="K43" s="194"/>
    </row>
    <row r="44" spans="1:11" ht="20.25">
      <c r="A44" s="186"/>
      <c r="B44" s="184" t="s">
        <v>95</v>
      </c>
      <c r="C44" s="170"/>
      <c r="D44" s="151">
        <v>0</v>
      </c>
      <c r="E44" s="167" t="s">
        <v>62</v>
      </c>
      <c r="F44" s="209"/>
      <c r="G44" s="185">
        <f t="shared" si="5"/>
        <v>0</v>
      </c>
      <c r="H44" s="146"/>
      <c r="I44" s="208" t="e">
        <f t="shared" si="4"/>
        <v>#DIV/0!</v>
      </c>
      <c r="K44" s="194"/>
    </row>
    <row r="45" spans="1:11" ht="20.25">
      <c r="A45" s="186"/>
      <c r="B45" s="184" t="s">
        <v>96</v>
      </c>
      <c r="C45" s="170"/>
      <c r="D45" s="151">
        <v>0</v>
      </c>
      <c r="E45" s="167" t="s">
        <v>46</v>
      </c>
      <c r="F45" s="209"/>
      <c r="G45" s="185">
        <f t="shared" si="5"/>
        <v>0</v>
      </c>
      <c r="H45" s="146"/>
      <c r="I45" s="208" t="e">
        <f t="shared" si="4"/>
        <v>#DIV/0!</v>
      </c>
      <c r="K45" s="194"/>
    </row>
    <row r="46" spans="1:11" ht="20.25">
      <c r="A46" s="186"/>
      <c r="B46" s="184" t="s">
        <v>97</v>
      </c>
      <c r="C46" s="170"/>
      <c r="D46" s="151">
        <v>0</v>
      </c>
      <c r="E46" s="167" t="s">
        <v>46</v>
      </c>
      <c r="F46" s="209"/>
      <c r="G46" s="185">
        <f t="shared" si="5"/>
        <v>0</v>
      </c>
      <c r="H46" s="146"/>
      <c r="I46" s="208" t="e">
        <f t="shared" si="4"/>
        <v>#DIV/0!</v>
      </c>
      <c r="K46" s="194"/>
    </row>
    <row r="47" spans="1:11" ht="20.25">
      <c r="A47" s="186"/>
      <c r="B47" s="184" t="s">
        <v>98</v>
      </c>
      <c r="C47" s="170"/>
      <c r="D47" s="151">
        <v>0</v>
      </c>
      <c r="E47" s="167" t="s">
        <v>45</v>
      </c>
      <c r="F47" s="209"/>
      <c r="G47" s="185">
        <f t="shared" si="5"/>
        <v>0</v>
      </c>
      <c r="H47" s="146"/>
      <c r="I47" s="208" t="e">
        <f t="shared" si="4"/>
        <v>#DIV/0!</v>
      </c>
      <c r="K47" s="194"/>
    </row>
    <row r="48" spans="1:11" ht="20.25">
      <c r="A48" s="186"/>
      <c r="B48" s="184" t="s">
        <v>99</v>
      </c>
      <c r="C48" s="170"/>
      <c r="D48" s="151">
        <v>0</v>
      </c>
      <c r="E48" s="167" t="s">
        <v>46</v>
      </c>
      <c r="F48" s="209"/>
      <c r="G48" s="185">
        <f t="shared" si="5"/>
        <v>0</v>
      </c>
      <c r="H48" s="146"/>
      <c r="I48" s="208" t="e">
        <f t="shared" si="4"/>
        <v>#DIV/0!</v>
      </c>
      <c r="K48" s="194"/>
    </row>
    <row r="49" spans="1:11" s="2" customFormat="1" ht="15.75" thickBot="1">
      <c r="A49" s="171"/>
      <c r="B49" s="217"/>
      <c r="C49" s="217"/>
      <c r="D49" s="179"/>
      <c r="E49" s="179"/>
      <c r="F49" s="179"/>
      <c r="G49" s="179"/>
      <c r="H49" s="180"/>
      <c r="I49" s="180"/>
      <c r="J49" s="180"/>
      <c r="K49" s="193"/>
    </row>
    <row r="50" spans="1:11" ht="21" thickBot="1">
      <c r="A50" s="190">
        <v>4</v>
      </c>
      <c r="B50" s="212" t="s">
        <v>101</v>
      </c>
      <c r="C50" s="174"/>
      <c r="D50" s="164"/>
      <c r="E50" s="165"/>
      <c r="F50" s="165"/>
      <c r="G50" s="165"/>
      <c r="H50" s="166">
        <f>SUM(G52:G53)</f>
        <v>0</v>
      </c>
      <c r="I50" s="191"/>
      <c r="J50" s="182" t="e">
        <f>SUM(I52:I53)</f>
        <v>#DIV/0!</v>
      </c>
    </row>
    <row r="51" spans="1:11">
      <c r="A51" s="175"/>
      <c r="B51" s="169"/>
      <c r="C51" s="176"/>
      <c r="D51" s="145"/>
      <c r="E51" s="145"/>
      <c r="F51" s="145"/>
      <c r="G51" s="145"/>
      <c r="H51" s="146"/>
      <c r="I51" s="146"/>
      <c r="J51" s="197"/>
      <c r="K51" s="194"/>
    </row>
    <row r="52" spans="1:11" ht="15.75">
      <c r="A52" s="183" t="s">
        <v>9</v>
      </c>
      <c r="B52" s="184" t="s">
        <v>102</v>
      </c>
      <c r="C52" s="170"/>
      <c r="D52" s="151">
        <v>0</v>
      </c>
      <c r="E52" s="167" t="s">
        <v>45</v>
      </c>
      <c r="F52" s="151"/>
      <c r="G52" s="185">
        <f t="shared" ref="G52" si="6">+D52*F52</f>
        <v>0</v>
      </c>
      <c r="H52" s="146"/>
      <c r="I52" s="208" t="e">
        <f>+G52/$H$93</f>
        <v>#DIV/0!</v>
      </c>
      <c r="K52" s="194"/>
    </row>
    <row r="53" spans="1:11" ht="15.75" thickBot="1">
      <c r="A53" s="171"/>
      <c r="B53" s="217"/>
      <c r="C53" s="217"/>
      <c r="D53" s="179"/>
      <c r="E53" s="179"/>
      <c r="F53" s="179"/>
      <c r="G53" s="179"/>
      <c r="H53" s="180"/>
      <c r="I53" s="180"/>
      <c r="J53" s="198"/>
      <c r="K53" s="194"/>
    </row>
    <row r="54" spans="1:11" ht="21" thickBot="1">
      <c r="A54" s="172">
        <v>5</v>
      </c>
      <c r="B54" s="173" t="s">
        <v>103</v>
      </c>
      <c r="C54" s="174"/>
      <c r="D54" s="164"/>
      <c r="E54" s="165"/>
      <c r="F54" s="165"/>
      <c r="G54" s="165"/>
      <c r="H54" s="166">
        <f>SUM(G56:G58)</f>
        <v>0</v>
      </c>
      <c r="I54" s="191"/>
      <c r="J54" s="182" t="e">
        <f>SUM(I56:I58)</f>
        <v>#DIV/0!</v>
      </c>
    </row>
    <row r="55" spans="1:11">
      <c r="A55" s="175"/>
      <c r="B55" s="169"/>
      <c r="C55" s="176"/>
      <c r="D55" s="145"/>
      <c r="E55" s="145"/>
      <c r="F55" s="145"/>
      <c r="G55" s="145"/>
      <c r="H55" s="146"/>
      <c r="I55" s="146"/>
      <c r="J55" s="197"/>
      <c r="K55" s="194"/>
    </row>
    <row r="56" spans="1:11" s="2" customFormat="1" ht="15.75">
      <c r="A56" s="186" t="s">
        <v>10</v>
      </c>
      <c r="B56" s="184" t="s">
        <v>104</v>
      </c>
      <c r="C56" s="170"/>
      <c r="D56" s="151">
        <v>0</v>
      </c>
      <c r="E56" s="167" t="s">
        <v>45</v>
      </c>
      <c r="F56" s="151"/>
      <c r="G56" s="185">
        <f t="shared" ref="G56:G57" si="7">+D56*F56</f>
        <v>0</v>
      </c>
      <c r="H56" s="146"/>
      <c r="I56" s="208" t="e">
        <f>+G56/$H$93</f>
        <v>#DIV/0!</v>
      </c>
      <c r="K56" s="193"/>
    </row>
    <row r="57" spans="1:11" ht="15.75">
      <c r="A57" s="186" t="s">
        <v>11</v>
      </c>
      <c r="B57" s="184" t="s">
        <v>105</v>
      </c>
      <c r="C57" s="170"/>
      <c r="D57" s="151">
        <v>0</v>
      </c>
      <c r="E57" s="167" t="s">
        <v>45</v>
      </c>
      <c r="F57" s="151"/>
      <c r="G57" s="185">
        <f t="shared" si="7"/>
        <v>0</v>
      </c>
      <c r="H57" s="146"/>
      <c r="I57" s="208" t="e">
        <f>+G57/$H$93</f>
        <v>#DIV/0!</v>
      </c>
      <c r="K57" s="194"/>
    </row>
    <row r="58" spans="1:11" ht="16.5" thickBot="1">
      <c r="A58" s="186"/>
      <c r="B58" s="189"/>
      <c r="C58" s="170"/>
      <c r="D58" s="151"/>
      <c r="E58" s="167"/>
      <c r="F58" s="151"/>
      <c r="G58" s="179"/>
      <c r="H58" s="180"/>
      <c r="I58" s="196"/>
      <c r="K58" s="194"/>
    </row>
    <row r="59" spans="1:11" ht="21" thickBot="1">
      <c r="A59" s="172">
        <v>6</v>
      </c>
      <c r="B59" s="173" t="s">
        <v>63</v>
      </c>
      <c r="C59" s="174"/>
      <c r="D59" s="164"/>
      <c r="E59" s="165"/>
      <c r="F59" s="165"/>
      <c r="G59" s="165"/>
      <c r="H59" s="166">
        <f>SUM(G61:G64)</f>
        <v>0</v>
      </c>
      <c r="I59" s="191"/>
      <c r="J59" s="182" t="e">
        <f>SUM(I61:I64)</f>
        <v>#DIV/0!</v>
      </c>
    </row>
    <row r="60" spans="1:11">
      <c r="A60" s="177"/>
      <c r="B60" s="178"/>
      <c r="C60" s="169"/>
      <c r="D60" s="145"/>
      <c r="E60" s="145"/>
      <c r="F60" s="145"/>
      <c r="G60" s="145"/>
      <c r="H60" s="146"/>
      <c r="I60" s="146"/>
      <c r="J60" s="195"/>
      <c r="K60" s="194"/>
    </row>
    <row r="61" spans="1:11" s="2" customFormat="1" ht="20.25">
      <c r="A61" s="183" t="s">
        <v>12</v>
      </c>
      <c r="B61" s="184" t="s">
        <v>106</v>
      </c>
      <c r="C61" s="170"/>
      <c r="D61" s="151">
        <v>0</v>
      </c>
      <c r="E61" s="167" t="s">
        <v>45</v>
      </c>
      <c r="F61" s="211"/>
      <c r="G61" s="185">
        <f t="shared" ref="G61:G62" si="8">+D61*F61</f>
        <v>0</v>
      </c>
      <c r="H61" s="146"/>
      <c r="I61" s="208" t="e">
        <f>+G61/$H$93</f>
        <v>#DIV/0!</v>
      </c>
      <c r="K61" s="193"/>
    </row>
    <row r="62" spans="1:11" s="2" customFormat="1" ht="20.25">
      <c r="A62" s="186" t="s">
        <v>13</v>
      </c>
      <c r="B62" s="184" t="s">
        <v>107</v>
      </c>
      <c r="C62" s="170"/>
      <c r="D62" s="151">
        <v>0</v>
      </c>
      <c r="E62" s="167" t="s">
        <v>45</v>
      </c>
      <c r="F62" s="211"/>
      <c r="G62" s="185">
        <f t="shared" si="8"/>
        <v>0</v>
      </c>
      <c r="H62" s="146"/>
      <c r="I62" s="208" t="e">
        <f>+G62/$H$93</f>
        <v>#DIV/0!</v>
      </c>
      <c r="K62" s="193"/>
    </row>
    <row r="63" spans="1:11" s="2" customFormat="1" ht="20.25">
      <c r="A63" s="186"/>
      <c r="B63" s="184" t="s">
        <v>108</v>
      </c>
      <c r="C63" s="170"/>
      <c r="D63" s="151">
        <v>0</v>
      </c>
      <c r="E63" s="167" t="s">
        <v>45</v>
      </c>
      <c r="F63" s="211"/>
      <c r="G63" s="185">
        <f t="shared" ref="G63" si="9">+D63*F63</f>
        <v>0</v>
      </c>
      <c r="H63" s="146"/>
      <c r="I63" s="208" t="e">
        <f>+G63/$H$93</f>
        <v>#DIV/0!</v>
      </c>
      <c r="K63" s="193"/>
    </row>
    <row r="64" spans="1:11" ht="15.75" thickBot="1">
      <c r="A64" s="171"/>
      <c r="B64" s="217"/>
      <c r="C64" s="217"/>
      <c r="D64" s="179"/>
      <c r="E64" s="179"/>
      <c r="F64" s="179"/>
      <c r="G64" s="179"/>
      <c r="H64" s="180"/>
      <c r="I64" s="180"/>
      <c r="J64" s="180"/>
      <c r="K64" s="194"/>
    </row>
    <row r="65" spans="1:11" ht="21" thickBot="1">
      <c r="A65" s="172">
        <v>7</v>
      </c>
      <c r="B65" s="173" t="s">
        <v>54</v>
      </c>
      <c r="C65" s="174"/>
      <c r="D65" s="164"/>
      <c r="E65" s="165"/>
      <c r="F65" s="165"/>
      <c r="G65" s="165"/>
      <c r="H65" s="166">
        <f>SUM(G67:G69)</f>
        <v>0</v>
      </c>
      <c r="I65" s="191"/>
      <c r="J65" s="182" t="e">
        <f>SUM(I67:I69)</f>
        <v>#DIV/0!</v>
      </c>
    </row>
    <row r="66" spans="1:11">
      <c r="A66" s="177"/>
      <c r="B66" s="178"/>
      <c r="C66" s="169"/>
      <c r="D66" s="145"/>
      <c r="E66" s="145"/>
      <c r="F66" s="145"/>
      <c r="G66" s="145"/>
      <c r="H66" s="146"/>
      <c r="I66" s="146"/>
      <c r="J66" s="195"/>
      <c r="K66" s="194"/>
    </row>
    <row r="67" spans="1:11" s="2" customFormat="1" ht="15.75">
      <c r="A67" s="183" t="s">
        <v>14</v>
      </c>
      <c r="B67" s="184" t="s">
        <v>109</v>
      </c>
      <c r="C67" s="170"/>
      <c r="D67" s="151">
        <v>0</v>
      </c>
      <c r="E67" s="167" t="s">
        <v>43</v>
      </c>
      <c r="F67" s="151"/>
      <c r="G67" s="185">
        <f t="shared" ref="G67" si="10">+D67*F67</f>
        <v>0</v>
      </c>
      <c r="H67" s="146"/>
      <c r="I67" s="208" t="e">
        <f>+G67/$H$93</f>
        <v>#DIV/0!</v>
      </c>
      <c r="K67" s="193"/>
    </row>
    <row r="68" spans="1:11" s="2" customFormat="1" ht="15.75">
      <c r="A68" s="183" t="s">
        <v>64</v>
      </c>
      <c r="B68" s="184" t="s">
        <v>68</v>
      </c>
      <c r="C68" s="170"/>
      <c r="D68" s="151">
        <v>0</v>
      </c>
      <c r="E68" s="167" t="s">
        <v>43</v>
      </c>
      <c r="F68" s="151"/>
      <c r="G68" s="185">
        <f t="shared" ref="G68" si="11">+D68*F68</f>
        <v>0</v>
      </c>
      <c r="H68" s="146"/>
      <c r="I68" s="208" t="e">
        <f>+G68/$H$93</f>
        <v>#DIV/0!</v>
      </c>
      <c r="K68" s="193"/>
    </row>
    <row r="69" spans="1:11" ht="15.75" thickBot="1">
      <c r="A69" s="171"/>
      <c r="B69" s="217"/>
      <c r="C69" s="217"/>
      <c r="D69" s="179"/>
      <c r="E69" s="179"/>
      <c r="F69" s="179"/>
      <c r="G69" s="179"/>
      <c r="H69" s="180"/>
      <c r="I69" s="180"/>
      <c r="J69" s="196"/>
      <c r="K69" s="194"/>
    </row>
    <row r="70" spans="1:11" ht="21" thickBot="1">
      <c r="A70" s="172">
        <v>8</v>
      </c>
      <c r="B70" s="173" t="s">
        <v>110</v>
      </c>
      <c r="C70" s="174"/>
      <c r="D70" s="164"/>
      <c r="E70" s="165"/>
      <c r="F70" s="165"/>
      <c r="G70" s="165"/>
      <c r="H70" s="166">
        <f>SUM(G72:G75)</f>
        <v>0</v>
      </c>
      <c r="I70" s="191"/>
      <c r="J70" s="182" t="e">
        <f>SUM(I72:I75)</f>
        <v>#DIV/0!</v>
      </c>
    </row>
    <row r="71" spans="1:11">
      <c r="A71" s="177"/>
      <c r="B71" s="178"/>
      <c r="C71" s="169"/>
      <c r="D71" s="145"/>
      <c r="E71" s="145"/>
      <c r="F71" s="145"/>
      <c r="G71" s="145"/>
      <c r="H71" s="146"/>
      <c r="I71" s="146"/>
      <c r="J71" s="195"/>
      <c r="K71" s="194"/>
    </row>
    <row r="72" spans="1:11" s="2" customFormat="1" ht="15.75">
      <c r="A72" s="183" t="s">
        <v>15</v>
      </c>
      <c r="B72" s="184" t="s">
        <v>111</v>
      </c>
      <c r="C72" s="170"/>
      <c r="D72" s="151">
        <v>0</v>
      </c>
      <c r="E72" s="167" t="s">
        <v>46</v>
      </c>
      <c r="F72" s="151"/>
      <c r="G72" s="185">
        <f t="shared" ref="G72" si="12">+D72*F72</f>
        <v>0</v>
      </c>
      <c r="H72" s="146"/>
      <c r="I72" s="208" t="e">
        <f>+G72/$H$93</f>
        <v>#DIV/0!</v>
      </c>
      <c r="K72" s="193"/>
    </row>
    <row r="73" spans="1:11" ht="21" customHeight="1">
      <c r="A73" s="183"/>
      <c r="B73" s="184" t="s">
        <v>112</v>
      </c>
      <c r="C73" s="170"/>
      <c r="D73" s="151">
        <v>0</v>
      </c>
      <c r="E73" s="167" t="s">
        <v>46</v>
      </c>
      <c r="F73" s="151"/>
      <c r="G73" s="185">
        <f t="shared" ref="G73:G74" si="13">+D73*F73</f>
        <v>0</v>
      </c>
      <c r="H73" s="146"/>
      <c r="I73" s="208" t="e">
        <f t="shared" ref="I73:I74" si="14">+G73/$H$93</f>
        <v>#DIV/0!</v>
      </c>
      <c r="K73" s="194"/>
    </row>
    <row r="74" spans="1:11" ht="15.75">
      <c r="A74" s="183"/>
      <c r="B74" s="184" t="s">
        <v>113</v>
      </c>
      <c r="C74" s="170"/>
      <c r="D74" s="151">
        <v>0</v>
      </c>
      <c r="E74" s="167" t="s">
        <v>44</v>
      </c>
      <c r="F74" s="151"/>
      <c r="G74" s="185">
        <f t="shared" si="13"/>
        <v>0</v>
      </c>
      <c r="H74" s="146"/>
      <c r="I74" s="208" t="e">
        <f t="shared" si="14"/>
        <v>#DIV/0!</v>
      </c>
      <c r="K74" s="194"/>
    </row>
    <row r="75" spans="1:11" ht="15.75" thickBot="1">
      <c r="A75" s="171"/>
      <c r="B75" s="217"/>
      <c r="C75" s="217"/>
      <c r="D75" s="179"/>
      <c r="E75" s="179"/>
      <c r="F75" s="179"/>
      <c r="G75" s="179"/>
      <c r="H75" s="180"/>
      <c r="I75" s="180"/>
      <c r="J75" s="180"/>
      <c r="K75" s="194"/>
    </row>
    <row r="76" spans="1:11" ht="21" thickBot="1">
      <c r="A76" s="172">
        <v>9</v>
      </c>
      <c r="B76" s="173" t="s">
        <v>114</v>
      </c>
      <c r="C76" s="174"/>
      <c r="D76" s="164"/>
      <c r="E76" s="165"/>
      <c r="F76" s="165"/>
      <c r="G76" s="165"/>
      <c r="H76" s="166">
        <f>SUM(G78:G84)</f>
        <v>0</v>
      </c>
      <c r="I76" s="191"/>
      <c r="J76" s="182" t="e">
        <f>SUM(I78:I84)</f>
        <v>#DIV/0!</v>
      </c>
    </row>
    <row r="77" spans="1:11">
      <c r="A77" s="177"/>
      <c r="B77" s="178"/>
      <c r="C77" s="169"/>
      <c r="D77" s="145"/>
      <c r="E77" s="145"/>
      <c r="F77" s="145"/>
      <c r="G77" s="145"/>
      <c r="H77" s="146"/>
      <c r="I77" s="146"/>
      <c r="J77" s="195"/>
      <c r="K77" s="194"/>
    </row>
    <row r="78" spans="1:11" ht="15.75">
      <c r="A78" s="183" t="s">
        <v>16</v>
      </c>
      <c r="B78" s="184" t="s">
        <v>115</v>
      </c>
      <c r="C78" s="170"/>
      <c r="D78" s="151">
        <v>0</v>
      </c>
      <c r="E78" s="167" t="s">
        <v>43</v>
      </c>
      <c r="F78" s="151"/>
      <c r="G78" s="185">
        <f t="shared" ref="G78" si="15">+D78*F78</f>
        <v>0</v>
      </c>
      <c r="H78" s="146"/>
      <c r="I78" s="208" t="e">
        <f>+G78/$H$93</f>
        <v>#DIV/0!</v>
      </c>
      <c r="K78" s="194"/>
    </row>
    <row r="79" spans="1:11" ht="15.75">
      <c r="A79" s="183"/>
      <c r="B79" s="184" t="s">
        <v>116</v>
      </c>
      <c r="C79" s="170"/>
      <c r="D79" s="151">
        <v>0</v>
      </c>
      <c r="E79" s="167" t="s">
        <v>43</v>
      </c>
      <c r="F79" s="151"/>
      <c r="G79" s="185">
        <f t="shared" ref="G79:G83" si="16">+D79*F79</f>
        <v>0</v>
      </c>
      <c r="H79" s="146"/>
      <c r="I79" s="208" t="e">
        <f t="shared" ref="I79:I83" si="17">+G79/$H$93</f>
        <v>#DIV/0!</v>
      </c>
      <c r="K79" s="194"/>
    </row>
    <row r="80" spans="1:11" ht="15.75">
      <c r="A80" s="183"/>
      <c r="B80" s="184" t="s">
        <v>117</v>
      </c>
      <c r="C80" s="170"/>
      <c r="D80" s="151">
        <v>0</v>
      </c>
      <c r="E80" s="167" t="s">
        <v>43</v>
      </c>
      <c r="F80" s="151"/>
      <c r="G80" s="185">
        <f t="shared" si="16"/>
        <v>0</v>
      </c>
      <c r="H80" s="146"/>
      <c r="I80" s="208" t="e">
        <f t="shared" si="17"/>
        <v>#DIV/0!</v>
      </c>
      <c r="K80" s="194"/>
    </row>
    <row r="81" spans="1:11" ht="15.75">
      <c r="A81" s="183"/>
      <c r="B81" s="184" t="s">
        <v>118</v>
      </c>
      <c r="C81" s="170"/>
      <c r="D81" s="151">
        <v>0</v>
      </c>
      <c r="E81" s="167" t="s">
        <v>46</v>
      </c>
      <c r="F81" s="151"/>
      <c r="G81" s="185">
        <f t="shared" si="16"/>
        <v>0</v>
      </c>
      <c r="H81" s="146"/>
      <c r="I81" s="208" t="e">
        <f t="shared" si="17"/>
        <v>#DIV/0!</v>
      </c>
      <c r="K81" s="194"/>
    </row>
    <row r="82" spans="1:11" ht="15.75">
      <c r="A82" s="183"/>
      <c r="B82" s="184" t="s">
        <v>119</v>
      </c>
      <c r="C82" s="170"/>
      <c r="D82" s="151">
        <v>0</v>
      </c>
      <c r="E82" s="167" t="s">
        <v>46</v>
      </c>
      <c r="F82" s="151"/>
      <c r="G82" s="185">
        <f t="shared" si="16"/>
        <v>0</v>
      </c>
      <c r="H82" s="146"/>
      <c r="I82" s="208" t="e">
        <f t="shared" si="17"/>
        <v>#DIV/0!</v>
      </c>
      <c r="K82" s="194"/>
    </row>
    <row r="83" spans="1:11" ht="15.75">
      <c r="A83" s="183"/>
      <c r="B83" s="184" t="s">
        <v>120</v>
      </c>
      <c r="C83" s="170"/>
      <c r="D83" s="151">
        <v>0</v>
      </c>
      <c r="E83" s="167" t="s">
        <v>43</v>
      </c>
      <c r="F83" s="151"/>
      <c r="G83" s="185">
        <f t="shared" si="16"/>
        <v>0</v>
      </c>
      <c r="H83" s="146"/>
      <c r="I83" s="208" t="e">
        <f t="shared" si="17"/>
        <v>#DIV/0!</v>
      </c>
      <c r="K83" s="194"/>
    </row>
    <row r="84" spans="1:11" ht="15.75" thickBot="1">
      <c r="A84" s="171"/>
      <c r="B84" s="217"/>
      <c r="C84" s="217"/>
      <c r="D84" s="179"/>
      <c r="E84" s="179"/>
      <c r="F84" s="179"/>
      <c r="G84" s="179"/>
      <c r="H84" s="180"/>
      <c r="I84" s="180"/>
      <c r="J84" s="180"/>
      <c r="K84" s="194"/>
    </row>
    <row r="85" spans="1:11" s="2" customFormat="1" ht="21" thickBot="1">
      <c r="A85" s="172">
        <v>11</v>
      </c>
      <c r="B85" s="173" t="s">
        <v>121</v>
      </c>
      <c r="C85" s="174"/>
      <c r="D85" s="164"/>
      <c r="E85" s="165"/>
      <c r="F85" s="165"/>
      <c r="G85" s="165"/>
      <c r="H85" s="166">
        <f>SUM(G87:G91)</f>
        <v>0</v>
      </c>
      <c r="I85" s="191"/>
      <c r="J85" s="182" t="e">
        <f>SUM(I87:I91)</f>
        <v>#DIV/0!</v>
      </c>
    </row>
    <row r="86" spans="1:11" ht="20.25">
      <c r="A86" s="177"/>
      <c r="B86" s="213"/>
      <c r="C86" s="169"/>
      <c r="D86" s="145"/>
      <c r="E86" s="145"/>
      <c r="F86" s="145"/>
      <c r="G86" s="145"/>
      <c r="H86" s="146"/>
      <c r="I86" s="146"/>
      <c r="J86" s="195"/>
      <c r="K86" s="194"/>
    </row>
    <row r="87" spans="1:11" ht="15.75">
      <c r="A87" s="183" t="s">
        <v>17</v>
      </c>
      <c r="B87" s="184" t="s">
        <v>122</v>
      </c>
      <c r="C87" s="170"/>
      <c r="D87" s="151">
        <v>0</v>
      </c>
      <c r="E87" s="200" t="s">
        <v>43</v>
      </c>
      <c r="F87" s="199"/>
      <c r="G87" s="185">
        <f t="shared" ref="G87" si="18">+D87*F87</f>
        <v>0</v>
      </c>
      <c r="H87" s="146"/>
      <c r="I87" s="208" t="e">
        <f>+G87/$H$93</f>
        <v>#DIV/0!</v>
      </c>
      <c r="K87" s="194"/>
    </row>
    <row r="88" spans="1:11" ht="15.75">
      <c r="A88" s="183" t="s">
        <v>65</v>
      </c>
      <c r="B88" s="184" t="s">
        <v>123</v>
      </c>
      <c r="C88" s="170"/>
      <c r="D88" s="151">
        <v>0</v>
      </c>
      <c r="E88" s="200" t="s">
        <v>43</v>
      </c>
      <c r="F88" s="199"/>
      <c r="G88" s="185">
        <f t="shared" ref="G88:G90" si="19">+D88*F88</f>
        <v>0</v>
      </c>
      <c r="H88" s="146"/>
      <c r="I88" s="208" t="e">
        <f t="shared" ref="I88:I90" si="20">+G88/$H$93</f>
        <v>#DIV/0!</v>
      </c>
      <c r="K88" s="194"/>
    </row>
    <row r="89" spans="1:11" ht="15.75">
      <c r="A89" s="183"/>
      <c r="B89" s="184" t="s">
        <v>124</v>
      </c>
      <c r="C89" s="170"/>
      <c r="D89" s="151">
        <v>0</v>
      </c>
      <c r="E89" s="200" t="s">
        <v>45</v>
      </c>
      <c r="F89" s="199"/>
      <c r="G89" s="185">
        <f t="shared" si="19"/>
        <v>0</v>
      </c>
      <c r="H89" s="146"/>
      <c r="I89" s="208" t="e">
        <f t="shared" si="20"/>
        <v>#DIV/0!</v>
      </c>
      <c r="K89" s="194"/>
    </row>
    <row r="90" spans="1:11" ht="15.75">
      <c r="A90" s="183"/>
      <c r="B90" s="184" t="s">
        <v>125</v>
      </c>
      <c r="C90" s="170"/>
      <c r="D90" s="151">
        <v>0</v>
      </c>
      <c r="E90" s="200" t="s">
        <v>45</v>
      </c>
      <c r="F90" s="199"/>
      <c r="G90" s="185">
        <f t="shared" si="19"/>
        <v>0</v>
      </c>
      <c r="H90" s="146"/>
      <c r="I90" s="208" t="e">
        <f t="shared" si="20"/>
        <v>#DIV/0!</v>
      </c>
      <c r="K90" s="194"/>
    </row>
    <row r="91" spans="1:11">
      <c r="A91" s="160"/>
      <c r="B91" s="218"/>
      <c r="C91" s="218"/>
      <c r="D91" s="179"/>
      <c r="E91" s="179"/>
      <c r="F91" s="179"/>
      <c r="G91" s="145"/>
      <c r="H91" s="180"/>
      <c r="I91" s="180"/>
      <c r="J91" s="180"/>
      <c r="K91" s="194"/>
    </row>
    <row r="92" spans="1:11" s="194" customFormat="1" ht="15.75" thickBot="1">
      <c r="B92" s="214"/>
      <c r="C92" s="214"/>
    </row>
    <row r="93" spans="1:11" s="207" customFormat="1" ht="29.25" thickBot="1">
      <c r="A93" s="215" t="s">
        <v>66</v>
      </c>
      <c r="B93" s="216"/>
      <c r="C93" s="201"/>
      <c r="D93" s="202"/>
      <c r="E93" s="203"/>
      <c r="F93" s="203"/>
      <c r="G93" s="204"/>
      <c r="H93" s="205">
        <f>SUM(H12:H92)</f>
        <v>0</v>
      </c>
      <c r="I93" s="206"/>
      <c r="J93" s="205" t="e">
        <f>SUM(J12:J92)</f>
        <v>#DIV/0!</v>
      </c>
    </row>
    <row r="94" spans="1:11">
      <c r="B94" s="1"/>
      <c r="C94" s="1"/>
    </row>
    <row r="95" spans="1:11" s="2" customFormat="1">
      <c r="A95"/>
      <c r="B95" s="1"/>
      <c r="C95" s="1"/>
      <c r="D95"/>
      <c r="E95"/>
      <c r="F95"/>
      <c r="G95"/>
      <c r="H95"/>
      <c r="I95"/>
      <c r="J95"/>
    </row>
    <row r="96" spans="1:11" ht="21" customHeight="1">
      <c r="B96" s="1"/>
      <c r="C96" s="1"/>
    </row>
    <row r="97" spans="1:10">
      <c r="B97" s="1"/>
      <c r="C97" s="1"/>
    </row>
    <row r="102" spans="1:10" s="2" customFormat="1">
      <c r="A102"/>
      <c r="B102"/>
      <c r="C102"/>
      <c r="D102"/>
      <c r="E102"/>
      <c r="F102"/>
      <c r="G102"/>
      <c r="H102"/>
      <c r="I102"/>
      <c r="J102"/>
    </row>
    <row r="112" spans="1:10" ht="31.5" customHeight="1"/>
    <row r="118" ht="15" customHeight="1"/>
  </sheetData>
  <mergeCells count="14">
    <mergeCell ref="H5:J5"/>
    <mergeCell ref="H7:J7"/>
    <mergeCell ref="B53:C53"/>
    <mergeCell ref="B64:C64"/>
    <mergeCell ref="A9:C9"/>
    <mergeCell ref="B24:C24"/>
    <mergeCell ref="B30:C30"/>
    <mergeCell ref="B49:C49"/>
    <mergeCell ref="I9:J9"/>
    <mergeCell ref="A93:B93"/>
    <mergeCell ref="B69:C69"/>
    <mergeCell ref="B75:C75"/>
    <mergeCell ref="B84:C84"/>
    <mergeCell ref="B91:C91"/>
  </mergeCells>
  <dataValidations disablePrompts="1" count="1">
    <dataValidation type="list" allowBlank="1" showInputMessage="1" showErrorMessage="1" sqref="E78:E83 E61:E63 E33:E48 E14:E23 E52 E72:E74 E67:E68 E87:E90 E27:E29 E56:E5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agentini</cp:lastModifiedBy>
  <cp:lastPrinted>2014-05-14T14:30:25Z</cp:lastPrinted>
  <dcterms:created xsi:type="dcterms:W3CDTF">2013-03-18T18:41:53Z</dcterms:created>
  <dcterms:modified xsi:type="dcterms:W3CDTF">2015-10-06T18:33:28Z</dcterms:modified>
</cp:coreProperties>
</file>